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8975" windowHeight="1176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B23" i="1"/>
  <c r="C55"/>
  <c r="C108"/>
  <c r="D109"/>
  <c r="D90"/>
  <c r="D71"/>
  <c r="D70"/>
  <c r="D51"/>
  <c r="C19"/>
  <c r="B18"/>
  <c r="B108"/>
  <c r="B55"/>
  <c r="B53"/>
  <c r="B47"/>
  <c r="B19"/>
  <c r="C44"/>
  <c r="C38"/>
  <c r="B38"/>
  <c r="D107"/>
  <c r="D105"/>
  <c r="D103"/>
  <c r="D101"/>
  <c r="D99"/>
  <c r="D97"/>
  <c r="D96"/>
  <c r="D95"/>
  <c r="D94"/>
  <c r="D93"/>
  <c r="D92"/>
  <c r="D91"/>
  <c r="D89"/>
  <c r="D88"/>
  <c r="D87"/>
  <c r="D86"/>
  <c r="D85"/>
  <c r="D84"/>
  <c r="D83"/>
  <c r="D82"/>
  <c r="D81"/>
  <c r="D80"/>
  <c r="D79"/>
  <c r="D78"/>
  <c r="D77"/>
  <c r="D76"/>
  <c r="D75"/>
  <c r="D74"/>
  <c r="D73"/>
  <c r="D72"/>
  <c r="D69"/>
  <c r="D68"/>
  <c r="D67"/>
  <c r="D66"/>
  <c r="D65"/>
  <c r="D64"/>
  <c r="D63"/>
  <c r="D62"/>
  <c r="D61"/>
  <c r="D60"/>
  <c r="D59"/>
  <c r="D58"/>
  <c r="D57"/>
  <c r="D56"/>
  <c r="D54"/>
  <c r="D52"/>
  <c r="D50"/>
  <c r="D49"/>
  <c r="D48"/>
  <c r="D45"/>
  <c r="D43"/>
  <c r="D41"/>
  <c r="D39"/>
  <c r="D36"/>
  <c r="D35"/>
  <c r="D31"/>
  <c r="D30"/>
  <c r="D29"/>
  <c r="D28"/>
  <c r="D26"/>
  <c r="D24"/>
  <c r="D22"/>
  <c r="D21"/>
  <c r="D20"/>
  <c r="D17"/>
  <c r="D16"/>
  <c r="D15"/>
  <c r="D13"/>
  <c r="D11"/>
  <c r="D9"/>
  <c r="D110"/>
  <c r="D111"/>
  <c r="B40"/>
  <c r="B42"/>
  <c r="B44"/>
  <c r="C42"/>
  <c r="B46"/>
  <c r="D113"/>
  <c r="D44" l="1"/>
  <c r="D38"/>
  <c r="D42"/>
  <c r="D108"/>
  <c r="D19"/>
  <c r="B37"/>
  <c r="D55"/>
  <c r="C40"/>
  <c r="B34"/>
  <c r="B12"/>
  <c r="C12"/>
  <c r="C27"/>
  <c r="B27"/>
  <c r="C106"/>
  <c r="B106"/>
  <c r="D27" l="1"/>
  <c r="D106"/>
  <c r="D40"/>
  <c r="C18"/>
  <c r="D18" s="1"/>
  <c r="D12"/>
  <c r="D130"/>
  <c r="D131"/>
  <c r="D132"/>
  <c r="D133"/>
  <c r="D134"/>
  <c r="D135"/>
  <c r="D136"/>
  <c r="D129"/>
  <c r="C125"/>
  <c r="B125"/>
  <c r="C98"/>
  <c r="B98"/>
  <c r="C100"/>
  <c r="C102"/>
  <c r="D102" s="1"/>
  <c r="C104"/>
  <c r="C47"/>
  <c r="C34"/>
  <c r="D34" s="1"/>
  <c r="B104"/>
  <c r="B102"/>
  <c r="B100"/>
  <c r="C25"/>
  <c r="C10"/>
  <c r="C53" l="1"/>
  <c r="B33"/>
  <c r="B32" s="1"/>
  <c r="C46"/>
  <c r="C37" s="1"/>
  <c r="D47"/>
  <c r="D100"/>
  <c r="D104"/>
  <c r="D98"/>
  <c r="D127"/>
  <c r="D53" l="1"/>
  <c r="D37"/>
  <c r="D46"/>
  <c r="B25"/>
  <c r="D25" s="1"/>
  <c r="D117"/>
  <c r="C8"/>
  <c r="C33" l="1"/>
  <c r="C32" s="1"/>
  <c r="D126"/>
  <c r="D125"/>
  <c r="D124"/>
  <c r="D123"/>
  <c r="D122"/>
  <c r="D121"/>
  <c r="D120"/>
  <c r="D119"/>
  <c r="D118"/>
  <c r="D116"/>
  <c r="D115"/>
  <c r="D32" l="1"/>
  <c r="D33"/>
  <c r="C23"/>
  <c r="B8"/>
  <c r="D8" s="1"/>
  <c r="B10"/>
  <c r="D10" s="1"/>
  <c r="C7" l="1"/>
  <c r="C112" s="1"/>
  <c r="C126" s="1"/>
  <c r="D23"/>
  <c r="B7"/>
  <c r="B112" s="1"/>
  <c r="B126" l="1"/>
  <c r="D128" s="1"/>
  <c r="D112"/>
  <c r="D7"/>
  <c r="D114"/>
</calcChain>
</file>

<file path=xl/sharedStrings.xml><?xml version="1.0" encoding="utf-8"?>
<sst xmlns="http://schemas.openxmlformats.org/spreadsheetml/2006/main" count="136" uniqueCount="136">
  <si>
    <t>Наименование</t>
  </si>
  <si>
    <t>Налоговые и неналоговые  доходы</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</si>
  <si>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</si>
  <si>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</si>
  <si>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</si>
  <si>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</si>
  <si>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</si>
  <si>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Единый сельскохозяйственный налог</t>
  </si>
  <si>
    <t>Государственная пошлина</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</si>
  <si>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</si>
  <si>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</si>
  <si>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</si>
  <si>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</si>
  <si>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</si>
  <si>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Доходы от продажи материальных и нематериальных активов</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</si>
  <si>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t>
  </si>
  <si>
    <t>Доходы от продажи земельных участков, государственная собственность на которые не разграничена и которые расположены в границах поселений</t>
  </si>
  <si>
    <t>Штрафы, санкции, возмещение ущерба</t>
  </si>
  <si>
    <t>Безвозмездные поступления</t>
  </si>
  <si>
    <t>Дотации на выравнивание бюджетной обеспеченности</t>
  </si>
  <si>
    <t>Дотации бюджетам на поддержку мер по обеспечению сбалансированности бюджета</t>
  </si>
  <si>
    <t>Прочие субсидии</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</si>
  <si>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</si>
  <si>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 по управлению охраной труда</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</si>
  <si>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</si>
  <si>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</si>
  <si>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признанными пострадавшими от политических репрессий</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</si>
  <si>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</si>
  <si>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Субвенции бюджетам муниципальных районов  на выполнение передаваемых полномочий субъектов Российской Федерации по созданию и организации комиссий по делам несовершеннолетних и защите их прав в Пензенской области</t>
  </si>
  <si>
    <t>Субвенции бюджетам муниципальных районов  на содержание органов местного самоуправления, осуществляющих отдельные государственные полномочия в сфере социальной поддержки населения</t>
  </si>
  <si>
    <t>Субвенции бюджетам муниципальных районов на предоставление семьям социальных выплат на приобретение (строительство) жилья при рождении первого ребенка</t>
  </si>
  <si>
    <t>В С Е Г О     ДОХОДОВ</t>
  </si>
  <si>
    <t>Общегосударственные вопросы</t>
  </si>
  <si>
    <t>Национальная оборона</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</si>
  <si>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</si>
  <si>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</si>
  <si>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</si>
  <si>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</si>
  <si>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</si>
  <si>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</si>
  <si>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</si>
  <si>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Обслуживание государственного и муниципального долга</t>
  </si>
  <si>
    <t>Межбюджетные трансферты</t>
  </si>
  <si>
    <t>ИТОГО РАСХОДОВ</t>
  </si>
  <si>
    <t>Дефицит, профицит</t>
  </si>
  <si>
    <t>Источники финансирования дефицита</t>
  </si>
  <si>
    <t>Бюджетные кредиты от других бюджетов бюджетной системы</t>
  </si>
  <si>
    <t xml:space="preserve">Получение  бюджетных кредитов </t>
  </si>
  <si>
    <t>Погашение бюджетных кредитов</t>
  </si>
  <si>
    <t xml:space="preserve">Предоставление бюджетных кредитов юридическим лицам из бюджетов муниципальных районов </t>
  </si>
  <si>
    <t>Возврат бюджетных кредитов, предоставленных юридическим лицам</t>
  </si>
  <si>
    <t xml:space="preserve">Изменение остатков средств </t>
  </si>
  <si>
    <t xml:space="preserve">                                                                                                                                 (тыс. руб.)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</si>
  <si>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</si>
  <si>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исполнения</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</si>
  <si>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</si>
  <si>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</si>
  <si>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</si>
  <si>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</si>
  <si>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передаваемых полномочий субъектов Российской Федерации  по  предоставлению гражданам субсидий на оплату жилого помещения  и коммунальных услуг</t>
  </si>
  <si>
    <t>Субвенции бюджетам муниципальных районов на администрирование расходов для осуществления отдельных государственных полномочий Пензенской области по  организации и осуществлению деятельности  по  опекуна и попечительству на предоставление мер социальной поддержки, установленных Законом Пензенской области от 12.09.2006№ 1098-ЗПО</t>
  </si>
  <si>
    <t>Субвенции бюджетам муниципальных  районов на выплату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</si>
  <si>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Субвенции  бюджетам муниципальных районов на исполнение  отдельных государственных  полномочий Пензенской области в сфере образования по финансированию муниципальных общеобразовательных организаций</t>
  </si>
  <si>
    <t>Субвенции бюджетам муниципальных районов для осуществления отдельных государственных полномочий Пензенской области по организации и осуществлению деятельности по опеке и попечительству на предоставление мер социальной поддержки, установленных Законом Пензенской области от 12.09.2006 № 1098-ЗПО</t>
  </si>
  <si>
    <t>Субвенции  бюджетам муниципальных районов на  администрирование расходов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</si>
  <si>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педагогическим работникам государственных образовательных учреждений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и педагогическим работникам образовательных организаций, вышедшим на пенсию  и проживающим в сельских населенных пунктах, рабочих поселках (поселках городского типа) на территории Пензенской области, если общий стаж их работы в образовательных организациях в сельских населенных пунктах, рабочих поселках(поселках городского типа) составляет не менее 10 лет</t>
  </si>
  <si>
    <t>Субвенции бюджетам муниципальных районов  на исполнение государственных полномочий субъектов Российской Федерации  в сфере административных правоотношений</t>
  </si>
  <si>
    <t>Субвенции бюджетам муниципальных районов  на исполнение государственных полномочий по предоставлению гарантий осуществления погребения в соответствии с Федерального закона от 12 января 1996 года № 8-ФЗ «О погребении и похоронном деле»</t>
  </si>
  <si>
    <t>Субвенции бюджетам муниципальных районов  для осуществления отдельных государственных полномочий по хранению, комплектованию, учету и  использованию архивных документов, относящихся к государственной собственности Пензенской области и находящихся на территории муниципального образования</t>
  </si>
  <si>
    <t>Субвенции  бюджетам муниципальных районов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t>
  </si>
  <si>
    <t>Единый налог на вмененный доход для отдельных видов деятельности</t>
  </si>
  <si>
    <t>Бюджетные кредиты от кредитных организаций</t>
  </si>
  <si>
    <t xml:space="preserve">Получение  кредитов от кредитных организаций </t>
  </si>
  <si>
    <t xml:space="preserve">Погашение кредитов  кредитов от кредитных организаций </t>
  </si>
  <si>
    <t>Национальная безопасность и правоохранительная деятельность</t>
  </si>
  <si>
    <t xml:space="preserve">Дотации  бюджетам бюджетной системы Российской Федерации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</si>
  <si>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</si>
  <si>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</si>
  <si>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Безвозмездные поступления от других бюджетов бюджетной системы Российской Федерации</t>
  </si>
  <si>
    <t>Доходы от оказания платных услуг (работ) и компенсации затрат государства</t>
  </si>
  <si>
    <t>Прочие доходы от компенсации затрат бюджетов муниципальных районов</t>
  </si>
  <si>
    <t>Прочие субсидии бюджетам муниципальных районов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</si>
  <si>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Прочие субсидии бюджетам муниципальных районов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</si>
  <si>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Прочие субсидии бюджетам муниципальных районов на повышение оплаты труда работников бюджетной сферы в связи с увеличением минимального размера оплаты труда</t>
  </si>
  <si>
    <t>Прочие субсидии бюджетам муниципальных районов на софинансирование строительства (реконструкции), капитального ремонта, ремонта и содержания автомобильных дорог общего пользования местного значения, а также на капитальный ремонт и ремонт дворовых территорий многоквартирных домов населенных пунктов</t>
  </si>
  <si>
    <t>Субвенции бюджетам муниципальных районов на исполнение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</si>
  <si>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Субвенции бюджетам муниципальных районов  на администрирование расходов на исполнение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</si>
  <si>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Субвенции бюджетам муниципальных районов на администрирование расходов на исполнение государственных полномочий в сфере организации отдыха и оздоровления детей</t>
  </si>
  <si>
    <t>Субвенции бюджетам муниципальных районов на выполнение передаваемых полномочий субъектов Российской Федерации,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</si>
  <si>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Субвенции бюджетам муниципальных районов на 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</si>
  <si>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</si>
  <si>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Субвенции бюджетам  на осуществление первичного воинского учета на территориях, где отсутствуют военные комиссариаты</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</si>
  <si>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</si>
  <si>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муниципальным районам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</si>
  <si>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компенсацию отдельным категориям  граждан оплаты взноса на капитальный ремонт общего имущества в многоквартирном доме</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</si>
  <si>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</si>
  <si>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Субвенции  бюджетам муниципальных районов на администрирование расходов по исполнению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t>
  </si>
  <si>
    <t>Субвенции бюджетам муниципальных районов на исполнение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муниципальных  образовательных организаций дополнительного образования</t>
  </si>
  <si>
    <t>Субвенции бюджетам муниципальных районов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</si>
  <si>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Иные межбюджетные трансферты</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</si>
  <si>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</si>
  <si>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Налог, взимаемый в связи с применением упрощенной системы налогообложения</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</si>
  <si>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</si>
  <si>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</si>
  <si>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 xml:space="preserve">Прочие субсидии бюджетам муниципальных районов на реализацию мероприятий по обеспечению жильем молодых семей </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</si>
  <si>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</si>
  <si>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Налог, взимаемый в связи с применением патентной системы налогообложения</t>
  </si>
  <si>
    <t>Субвенции  бюджетам муниципальных районов на выполнение передаваемых полномочий субъектов Российской Федерации по выплате пособий семьям, имеющих детей, за исключением ежемесячной денежной выплаты, назначаемой в случае рождения третьего ребенка или последующих детей до достижения ребенком возраста трех лет, в соответствии с Законом Пензенской области от 21 апреля 2005 № 795-ЗПО «О пособиях семьям, имеющих детей»</t>
  </si>
  <si>
    <t>Cубвенции бюджетам муниципальных районов на  государственную социальную помощь студентам из малоимущих семей или студентам, являющимся малоимущими одиноко проживающими гражданами, в соответствии с Законом Пензенской области от 16 февраля 2017 года № 3015-ЗПО «О государственной социальной помощи в Пензенской области в виде ежегодного социального пособия»</t>
  </si>
  <si>
    <t>Субвенции бюджетам муниципальных районов  на 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</si>
  <si>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Субвенции бюджетам муниципальных районов  на 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средств бюджета Пензенской области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</si>
  <si>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семьям в соответствии с Законом  Пензенской области от 28 декабря 2004 года № 731-ЗПО  «О мерах социальной поддержки многодетных семей, проживающих на территории Пензенской области»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</si>
  <si>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гражданам в соответствии с Законом Пензенской области от 03 декабря 2004 года № 693-ЗПО «О мерах социальной поддержки отдельных категорий квалифицированных работников, работающих и проживающих в сельских населенных пунктах и (или) рабочих поселках, поселках городского типа на территории Пензенской области»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</si>
  <si>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предусмотренных Законом  Пензенской области   от 20 декабря 2004 № 715-ЗПО «О мерах социальной поддержки отдельных категорий граждан, проживающих на территории Пензенской области» по ветеранам труда и труженикам тыла</t>
  </si>
  <si>
    <t>Субвенции бюджетам муниципальных районов на выполнение передаваемых полномочий субъектов Российской Федерации в сфере образования по финансированию муниципальных общеобразовательных организаций</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</si>
  <si>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</si>
  <si>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 </t>
  </si>
  <si>
    <t>Прочие межбюджетные трансферты, передаваемые бюджетам муниципальных районов из резервного фонда Правительства Пензенской области</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</si>
  <si>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</si>
  <si>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</si>
  <si>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 муниципальных районов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t>
  </si>
  <si>
    <t>Субвенции бюджетам муниципальных районов на выполнение передаваемых полномочий субъектов Российской Федерации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 и региональному государственному жилищному контролю (надзору)</t>
  </si>
  <si>
    <t>Субвенции бюджетам муниципальных районов на 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участие в специальной военной операции, супруги (супруга), несовершеннолетних детей) граждан, принимающих участие в специальной военной операции</t>
  </si>
  <si>
    <t>Субвенции бюджетам муниципальных районов на 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участие в специальной военной операции</t>
  </si>
  <si>
    <t>Субвенции бюджетам муниципальных районов на исполнение государственных полномочий по осуществлению единовременной денежной выплаты несовершеннолетним детям граждан, принимающих участие в специальной военной операции, на каждого несовершеннолетнего ребенка</t>
  </si>
  <si>
    <t>Субсидии бюджетам муниципальных районов на поддержку отрасли культуры (модернизация библиотек в части комплектования книжных фондов за счет средств бюджета Пензенской области на софинансирование средств федерального бюджета)</t>
  </si>
  <si>
    <t>Субсидии бюджетам муниципальных районов на поддержку отрасли культуры (модернизация библиотек в части комплектования книжных фондов за счет средств федерального бюджета)</t>
  </si>
  <si>
    <t>Оценка ожидаемого исполнения бюджета                                  Малосердобинского района  в 2024 году</t>
  </si>
  <si>
    <t>Утверждено по бюджету на 2024 год</t>
  </si>
  <si>
    <t>оценка    2024 год</t>
  </si>
  <si>
    <t>Прочие субсидии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 счет средств бюджета Пензенской области)</t>
  </si>
  <si>
    <t>Субвенции бюджетам муниципальных районов на на выполнение передаваемых полномочий субъектов Российской Федерации (по предоставлению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 за счет средств бюджета Пензенской области)</t>
  </si>
  <si>
    <t>Субвенции местным бюджетам на выполнение передаваемых полномочий субъектов Российской Федерации (на администрирование расходов в сфере организации отдыха и оздоровления детей)</t>
  </si>
  <si>
    <t>Субвенции бюджетам муниципальных районов на выполнение передаваемых полномочий субъектов Российской Федерации по социальной поддержке и социальному обслуживанию граждан пожилого возраста и инвалидов; граждан, находящихся в трудной жизненной ситуации, а также детей-сирот; безнадзорных детей; детей, оставшихся безпопечения родителей; семей, имеющих детей(в том числе многодетных семей и одиноких родителей); малоимущих граждан</t>
  </si>
  <si>
    <t>Субвенции бюджетам муниципальных районов на исполнение государственных полномочий по предоставлению социальных выплат на улучшение жилищных условий многодетным семьям</t>
  </si>
  <si>
    <t>Иные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</si>
</sst>
</file>

<file path=xl/styles.xml><?xml version="1.0" encoding="utf-8"?>
<styleSheet xmlns="http://schemas.openxmlformats.org/spreadsheetml/2006/main">
  <numFmts count="3">
    <numFmt numFmtId="164" formatCode="0.0"/>
    <numFmt numFmtId="165" formatCode="?"/>
    <numFmt numFmtId="166" formatCode="000000"/>
  </numFmts>
  <fonts count="11">
    <font>
      <sz val="11"/>
      <color theme="1"/>
      <name val="Calibri"/>
      <family val="2"/>
      <charset val="204"/>
      <scheme val="minor"/>
    </font>
    <font>
      <b/>
      <sz val="12"/>
      <color theme="1"/>
      <name val="Times New Roman"/>
      <family val="1"/>
      <charset val="204"/>
    </font>
    <font>
      <sz val="12"/>
      <color theme="1"/>
      <name val="Times New Roman"/>
      <family val="1"/>
      <charset val="204"/>
    </font>
    <font>
      <i/>
      <sz val="12"/>
      <color theme="1"/>
      <name val="Times New Roman"/>
      <family val="1"/>
      <charset val="204"/>
    </font>
    <font>
      <b/>
      <i/>
      <sz val="12"/>
      <color theme="1"/>
      <name val="Times New Roman"/>
      <family val="1"/>
      <charset val="204"/>
    </font>
    <font>
      <sz val="12"/>
      <color rgb="FF000000"/>
      <name val="Times New Roman"/>
      <family val="1"/>
      <charset val="204"/>
    </font>
    <font>
      <b/>
      <sz val="14"/>
      <color theme="1"/>
      <name val="Times New Roman"/>
      <family val="1"/>
      <charset val="204"/>
    </font>
    <font>
      <sz val="12"/>
      <name val="Times New Roman"/>
      <family val="1"/>
      <charset val="204"/>
    </font>
    <font>
      <i/>
      <sz val="12"/>
      <name val="Times New Roman"/>
      <family val="1"/>
      <charset val="204"/>
    </font>
    <font>
      <i/>
      <sz val="11"/>
      <color theme="1"/>
      <name val="Calibri"/>
      <family val="2"/>
      <charset val="204"/>
      <scheme val="minor"/>
    </font>
    <font>
      <b/>
      <sz val="12"/>
      <name val="Times New Roman"/>
      <family val="1"/>
      <charset val="204"/>
    </font>
  </fonts>
  <fills count="4">
    <fill>
      <patternFill patternType="none"/>
    </fill>
    <fill>
      <patternFill patternType="gray125"/>
    </fill>
    <fill>
      <patternFill patternType="solid">
        <fgColor theme="6" tint="0.59996337778862885"/>
        <bgColor indexed="64"/>
      </patternFill>
    </fill>
    <fill>
      <patternFill patternType="solid">
        <fgColor theme="0"/>
        <bgColor indexed="64"/>
      </patternFill>
    </fill>
  </fills>
  <borders count="9">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8"/>
      </left>
      <right style="medium">
        <color indexed="8"/>
      </right>
      <top style="medium">
        <color indexed="8"/>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0" borderId="0" xfId="0" applyFont="1" applyAlignment="1"/>
    <xf numFmtId="0" fontId="2" fillId="0" borderId="2" xfId="0" applyFont="1" applyBorder="1" applyAlignment="1">
      <alignment horizontal="justify" vertical="top" wrapText="1"/>
    </xf>
    <xf numFmtId="164" fontId="1" fillId="0" borderId="2" xfId="0" applyNumberFormat="1" applyFont="1" applyBorder="1" applyAlignment="1">
      <alignment horizontal="center" wrapText="1"/>
    </xf>
    <xf numFmtId="0" fontId="1" fillId="0" borderId="2" xfId="0" applyFont="1" applyBorder="1" applyAlignment="1">
      <alignment horizontal="justify" vertical="top" wrapText="1"/>
    </xf>
    <xf numFmtId="0" fontId="2" fillId="0" borderId="2" xfId="0" applyFont="1" applyBorder="1" applyAlignment="1">
      <alignment horizontal="justify" vertical="top"/>
    </xf>
    <xf numFmtId="0" fontId="1" fillId="0" borderId="2" xfId="0" applyFont="1" applyBorder="1" applyAlignment="1">
      <alignment vertical="top" wrapText="1"/>
    </xf>
    <xf numFmtId="0" fontId="2" fillId="0" borderId="2" xfId="0" applyFont="1" applyBorder="1" applyAlignment="1">
      <alignment vertical="top" wrapText="1"/>
    </xf>
    <xf numFmtId="0" fontId="3" fillId="0" borderId="2" xfId="0" applyFont="1" applyBorder="1" applyAlignment="1">
      <alignment vertical="top" wrapText="1"/>
    </xf>
    <xf numFmtId="164" fontId="3" fillId="0" borderId="2" xfId="0" applyNumberFormat="1" applyFont="1" applyBorder="1" applyAlignment="1">
      <alignment horizontal="center" wrapText="1"/>
    </xf>
    <xf numFmtId="0" fontId="9" fillId="0" borderId="0" xfId="0" applyFont="1"/>
    <xf numFmtId="0" fontId="1" fillId="2" borderId="2" xfId="0" applyFont="1" applyFill="1" applyBorder="1" applyAlignment="1">
      <alignment vertical="top" wrapText="1"/>
    </xf>
    <xf numFmtId="164" fontId="4" fillId="2" borderId="2" xfId="0" applyNumberFormat="1" applyFont="1" applyFill="1" applyBorder="1" applyAlignment="1">
      <alignment horizontal="center" wrapText="1"/>
    </xf>
    <xf numFmtId="164" fontId="1" fillId="2" borderId="2" xfId="0" applyNumberFormat="1" applyFont="1" applyFill="1" applyBorder="1" applyAlignment="1">
      <alignment horizontal="center" wrapText="1"/>
    </xf>
    <xf numFmtId="0" fontId="1" fillId="2" borderId="2" xfId="0" applyFont="1" applyFill="1" applyBorder="1" applyAlignment="1">
      <alignment vertical="top"/>
    </xf>
    <xf numFmtId="0" fontId="2" fillId="0" borderId="2" xfId="0" applyFont="1" applyBorder="1" applyAlignment="1">
      <alignment wrapText="1"/>
    </xf>
    <xf numFmtId="0" fontId="2" fillId="0" borderId="2" xfId="0" applyFont="1" applyBorder="1" applyAlignment="1">
      <alignment vertical="top"/>
    </xf>
    <xf numFmtId="0" fontId="1" fillId="0" borderId="2" xfId="0" applyFont="1" applyBorder="1" applyAlignment="1">
      <alignment vertical="top"/>
    </xf>
    <xf numFmtId="164" fontId="2" fillId="0" borderId="2" xfId="0" applyNumberFormat="1" applyFont="1" applyBorder="1" applyAlignment="1">
      <alignment horizontal="center" wrapText="1"/>
    </xf>
    <xf numFmtId="0" fontId="7" fillId="0" borderId="2" xfId="0" applyFont="1" applyBorder="1" applyAlignment="1">
      <alignment wrapText="1"/>
    </xf>
    <xf numFmtId="164" fontId="2" fillId="0" borderId="2" xfId="0" applyNumberFormat="1" applyFont="1" applyBorder="1" applyAlignment="1">
      <alignment horizontal="center" wrapText="1"/>
    </xf>
    <xf numFmtId="0" fontId="1" fillId="0" borderId="5" xfId="0" applyFont="1" applyBorder="1" applyAlignment="1">
      <alignment vertical="top" wrapText="1"/>
    </xf>
    <xf numFmtId="0" fontId="7" fillId="0" borderId="3" xfId="0" applyFont="1" applyBorder="1" applyAlignment="1">
      <alignment horizontal="justify" vertical="top"/>
    </xf>
    <xf numFmtId="164" fontId="2" fillId="0" borderId="2" xfId="0" applyNumberFormat="1" applyFont="1" applyBorder="1" applyAlignment="1">
      <alignment horizontal="center" wrapText="1"/>
    </xf>
    <xf numFmtId="164" fontId="2" fillId="0" borderId="4" xfId="0" applyNumberFormat="1" applyFont="1" applyBorder="1" applyAlignment="1">
      <alignment horizontal="center" wrapText="1"/>
    </xf>
    <xf numFmtId="164" fontId="2" fillId="0" borderId="2" xfId="0" applyNumberFormat="1" applyFont="1" applyBorder="1" applyAlignment="1">
      <alignment horizontal="center" wrapText="1"/>
    </xf>
    <xf numFmtId="164" fontId="2" fillId="0" borderId="6" xfId="0" applyNumberFormat="1" applyFont="1" applyBorder="1" applyAlignment="1">
      <alignment horizontal="center" wrapText="1"/>
    </xf>
    <xf numFmtId="0" fontId="3" fillId="0" borderId="2" xfId="0" applyFont="1" applyBorder="1" applyAlignment="1">
      <alignment horizontal="left" vertical="top" wrapText="1"/>
    </xf>
    <xf numFmtId="164" fontId="2" fillId="0" borderId="2" xfId="0" applyNumberFormat="1" applyFont="1" applyBorder="1" applyAlignment="1">
      <alignment horizontal="center" wrapText="1"/>
    </xf>
    <xf numFmtId="164" fontId="3" fillId="0" borderId="6" xfId="0" applyNumberFormat="1" applyFont="1" applyBorder="1" applyAlignment="1">
      <alignment horizontal="center" wrapText="1"/>
    </xf>
    <xf numFmtId="164" fontId="1" fillId="0" borderId="6" xfId="0" applyNumberFormat="1" applyFont="1" applyBorder="1" applyAlignment="1">
      <alignment horizontal="center" wrapText="1"/>
    </xf>
    <xf numFmtId="0" fontId="4" fillId="0" borderId="2" xfId="0" applyFont="1" applyBorder="1" applyAlignment="1">
      <alignment vertical="top" wrapText="1"/>
    </xf>
    <xf numFmtId="164" fontId="4" fillId="0" borderId="2" xfId="0" applyNumberFormat="1" applyFont="1" applyBorder="1" applyAlignment="1">
      <alignment horizontal="center" wrapText="1"/>
    </xf>
    <xf numFmtId="49" fontId="8" fillId="0" borderId="6" xfId="0" applyNumberFormat="1" applyFont="1" applyBorder="1" applyAlignment="1" applyProtection="1">
      <alignment horizontal="left" vertical="center" wrapText="1"/>
    </xf>
    <xf numFmtId="49" fontId="7" fillId="0" borderId="6" xfId="0" applyNumberFormat="1" applyFont="1" applyBorder="1" applyAlignment="1" applyProtection="1">
      <alignment horizontal="left" vertical="center" wrapText="1"/>
    </xf>
    <xf numFmtId="165" fontId="7" fillId="0" borderId="6" xfId="0" applyNumberFormat="1" applyFont="1" applyBorder="1" applyAlignment="1" applyProtection="1">
      <alignment horizontal="left" vertical="center" wrapText="1"/>
    </xf>
    <xf numFmtId="0" fontId="3" fillId="0" borderId="6" xfId="0" applyFont="1" applyBorder="1" applyAlignment="1">
      <alignment vertical="top" wrapText="1"/>
    </xf>
    <xf numFmtId="0" fontId="2" fillId="0" borderId="6" xfId="0" applyFont="1" applyBorder="1" applyAlignment="1">
      <alignment wrapText="1"/>
    </xf>
    <xf numFmtId="0" fontId="5" fillId="0" borderId="6" xfId="0" applyFont="1" applyBorder="1" applyAlignment="1">
      <alignment horizontal="justify" vertical="top" wrapText="1"/>
    </xf>
    <xf numFmtId="0" fontId="7" fillId="0" borderId="6" xfId="0" applyFont="1" applyBorder="1" applyAlignment="1">
      <alignment horizontal="justify" wrapText="1"/>
    </xf>
    <xf numFmtId="0" fontId="8" fillId="0" borderId="6" xfId="0" applyFont="1" applyBorder="1" applyAlignment="1">
      <alignment horizontal="justify" vertical="top" wrapText="1"/>
    </xf>
    <xf numFmtId="0" fontId="7" fillId="0" borderId="6" xfId="0" applyFont="1" applyBorder="1" applyAlignment="1">
      <alignment horizontal="justify" vertical="top" wrapText="1"/>
    </xf>
    <xf numFmtId="0" fontId="7" fillId="0" borderId="6" xfId="0" applyFont="1" applyBorder="1" applyAlignment="1">
      <alignment vertical="top" wrapText="1"/>
    </xf>
    <xf numFmtId="0" fontId="7" fillId="0" borderId="6" xfId="0" applyNumberFormat="1" applyFont="1" applyBorder="1" applyAlignment="1">
      <alignment vertical="top" wrapText="1"/>
    </xf>
    <xf numFmtId="166" fontId="7" fillId="0" borderId="6" xfId="0" applyNumberFormat="1" applyFont="1" applyBorder="1" applyAlignment="1" applyProtection="1">
      <alignment horizontal="left" vertical="center" wrapText="1"/>
    </xf>
    <xf numFmtId="0" fontId="7" fillId="0" borderId="6" xfId="0" applyNumberFormat="1" applyFont="1" applyBorder="1" applyAlignment="1">
      <alignment horizontal="justify" vertical="top" wrapText="1"/>
    </xf>
    <xf numFmtId="0" fontId="2" fillId="0" borderId="6" xfId="0" applyFont="1" applyBorder="1" applyAlignment="1">
      <alignment vertical="top" wrapText="1"/>
    </xf>
    <xf numFmtId="0" fontId="3" fillId="0" borderId="6" xfId="0" applyFont="1" applyBorder="1" applyAlignment="1">
      <alignment horizontal="justify" vertical="top" wrapText="1"/>
    </xf>
    <xf numFmtId="0" fontId="2" fillId="0" borderId="6" xfId="0" applyFont="1" applyBorder="1" applyAlignment="1">
      <alignment horizontal="justify" vertical="top" wrapText="1"/>
    </xf>
    <xf numFmtId="0" fontId="8" fillId="0" borderId="6" xfId="0" applyFont="1" applyBorder="1" applyAlignment="1">
      <alignment horizontal="justify" wrapText="1"/>
    </xf>
    <xf numFmtId="49" fontId="10" fillId="0" borderId="6" xfId="0" applyNumberFormat="1" applyFont="1" applyBorder="1" applyAlignment="1" applyProtection="1">
      <alignment horizontal="left" vertical="center" wrapText="1"/>
    </xf>
    <xf numFmtId="0" fontId="1" fillId="2" borderId="6" xfId="0" applyFont="1" applyFill="1" applyBorder="1" applyAlignment="1">
      <alignment vertical="top"/>
    </xf>
    <xf numFmtId="164" fontId="1" fillId="2" borderId="6" xfId="0" applyNumberFormat="1" applyFont="1" applyFill="1" applyBorder="1" applyAlignment="1">
      <alignment horizontal="center" wrapText="1"/>
    </xf>
    <xf numFmtId="164" fontId="10" fillId="3" borderId="2" xfId="0" applyNumberFormat="1" applyFont="1" applyFill="1" applyBorder="1" applyAlignment="1">
      <alignment horizontal="center" wrapText="1"/>
    </xf>
    <xf numFmtId="164" fontId="2" fillId="0" borderId="7" xfId="0" applyNumberFormat="1" applyFont="1" applyBorder="1" applyAlignment="1">
      <alignment horizontal="center" wrapText="1"/>
    </xf>
    <xf numFmtId="165" fontId="7" fillId="0" borderId="8" xfId="0" applyNumberFormat="1" applyFont="1" applyBorder="1" applyAlignment="1" applyProtection="1">
      <alignment horizontal="left" vertical="center" wrapText="1"/>
    </xf>
    <xf numFmtId="49" fontId="7" fillId="0" borderId="8" xfId="0" applyNumberFormat="1" applyFont="1" applyBorder="1" applyAlignment="1" applyProtection="1">
      <alignment horizontal="left" vertical="center" wrapText="1"/>
    </xf>
    <xf numFmtId="164" fontId="2" fillId="3" borderId="6" xfId="0" applyNumberFormat="1" applyFont="1" applyFill="1" applyBorder="1" applyAlignment="1">
      <alignment horizontal="center" wrapText="1"/>
    </xf>
    <xf numFmtId="0" fontId="6" fillId="0" borderId="0" xfId="0" applyFont="1" applyAlignment="1">
      <alignment horizontal="center" wrapText="1"/>
    </xf>
    <xf numFmtId="0" fontId="2" fillId="0" borderId="1" xfId="0" applyFont="1" applyBorder="1" applyAlignment="1"/>
    <xf numFmtId="0" fontId="1" fillId="0" borderId="2" xfId="0" applyFont="1" applyBorder="1" applyAlignment="1">
      <alignment horizontal="center" vertical="center" wrapText="1"/>
    </xf>
    <xf numFmtId="0" fontId="1" fillId="0" borderId="2" xfId="0" applyFont="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K136"/>
  <sheetViews>
    <sheetView tabSelected="1" topLeftCell="A125" workbookViewId="0">
      <selection activeCell="C120" sqref="C120"/>
    </sheetView>
  </sheetViews>
  <sheetFormatPr defaultRowHeight="15"/>
  <cols>
    <col min="1" max="1" width="52.140625" customWidth="1"/>
    <col min="2" max="2" width="15.28515625" customWidth="1"/>
    <col min="3" max="3" width="13" customWidth="1"/>
    <col min="4" max="4" width="13.42578125" customWidth="1"/>
  </cols>
  <sheetData>
    <row r="2" spans="1:11" ht="36" customHeight="1">
      <c r="A2" s="58" t="s">
        <v>127</v>
      </c>
      <c r="B2" s="58"/>
      <c r="C2" s="58"/>
      <c r="D2" s="58"/>
      <c r="E2" s="1"/>
      <c r="F2" s="1"/>
      <c r="G2" s="1"/>
      <c r="H2" s="1"/>
      <c r="I2" s="1"/>
      <c r="J2" s="1"/>
      <c r="K2" s="1"/>
    </row>
    <row r="3" spans="1:11" ht="16.5" thickBot="1">
      <c r="A3" s="59" t="s">
        <v>52</v>
      </c>
      <c r="B3" s="59"/>
      <c r="C3" s="59"/>
      <c r="D3" s="59"/>
    </row>
    <row r="4" spans="1:11" ht="30.75" customHeight="1" thickBot="1">
      <c r="A4" s="61" t="s">
        <v>0</v>
      </c>
      <c r="B4" s="60" t="s">
        <v>128</v>
      </c>
      <c r="C4" s="60" t="s">
        <v>129</v>
      </c>
      <c r="D4" s="60" t="s">
        <v>54</v>
      </c>
    </row>
    <row r="5" spans="1:11" ht="27" customHeight="1" thickBot="1">
      <c r="A5" s="61"/>
      <c r="B5" s="60"/>
      <c r="C5" s="60"/>
      <c r="D5" s="60"/>
    </row>
    <row r="6" spans="1:11" ht="15.75" hidden="1" thickBot="1">
      <c r="A6" s="61"/>
      <c r="B6" s="60"/>
      <c r="C6" s="60"/>
      <c r="D6" s="60"/>
    </row>
    <row r="7" spans="1:11" ht="23.25" customHeight="1" thickBot="1">
      <c r="A7" s="14" t="s">
        <v>1</v>
      </c>
      <c r="B7" s="13">
        <f>B8+B10+B12+B17+B18+B23+B25+B27+B31</f>
        <v>28130.099999999995</v>
      </c>
      <c r="C7" s="13">
        <f>C8+C10+C12+C17+C18+C23+C25+C27+C31</f>
        <v>27142.199999999997</v>
      </c>
      <c r="D7" s="13">
        <f t="shared" ref="D7:D66" si="0">C7/B7*100</f>
        <v>96.488103490567056</v>
      </c>
    </row>
    <row r="8" spans="1:11" ht="21.75" customHeight="1" thickBot="1">
      <c r="A8" s="4" t="s">
        <v>2</v>
      </c>
      <c r="B8" s="3">
        <f>B9</f>
        <v>16860</v>
      </c>
      <c r="C8" s="3">
        <f>C9</f>
        <v>16816.8</v>
      </c>
      <c r="D8" s="3">
        <f t="shared" si="0"/>
        <v>99.743772241992872</v>
      </c>
    </row>
    <row r="9" spans="1:11" ht="23.25" customHeight="1" thickBot="1">
      <c r="A9" s="5" t="s">
        <v>3</v>
      </c>
      <c r="B9" s="18">
        <v>16860</v>
      </c>
      <c r="C9" s="18">
        <v>16816.8</v>
      </c>
      <c r="D9" s="28">
        <f t="shared" si="0"/>
        <v>99.743772241992872</v>
      </c>
    </row>
    <row r="10" spans="1:11" ht="32.25" customHeight="1" thickBot="1">
      <c r="A10" s="6" t="s">
        <v>4</v>
      </c>
      <c r="B10" s="3">
        <f>B11</f>
        <v>1976</v>
      </c>
      <c r="C10" s="3">
        <f>C11</f>
        <v>1976</v>
      </c>
      <c r="D10" s="3">
        <f t="shared" si="0"/>
        <v>100</v>
      </c>
    </row>
    <row r="11" spans="1:11" ht="48" thickBot="1">
      <c r="A11" s="7" t="s">
        <v>5</v>
      </c>
      <c r="B11" s="18">
        <v>1976</v>
      </c>
      <c r="C11" s="18">
        <v>1976</v>
      </c>
      <c r="D11" s="28">
        <f t="shared" si="0"/>
        <v>100</v>
      </c>
    </row>
    <row r="12" spans="1:11" ht="23.25" customHeight="1" thickBot="1">
      <c r="A12" s="21" t="s">
        <v>6</v>
      </c>
      <c r="B12" s="3">
        <f>B13+B14+B15+B16</f>
        <v>3265.6</v>
      </c>
      <c r="C12" s="3">
        <f>C13+C14+C15+C16</f>
        <v>3684</v>
      </c>
      <c r="D12" s="3">
        <f t="shared" si="0"/>
        <v>112.81234688878001</v>
      </c>
    </row>
    <row r="13" spans="1:11" ht="36.75" customHeight="1" thickBot="1">
      <c r="A13" s="22" t="s">
        <v>101</v>
      </c>
      <c r="B13" s="24">
        <v>656</v>
      </c>
      <c r="C13" s="23">
        <v>753</v>
      </c>
      <c r="D13" s="28">
        <f t="shared" si="0"/>
        <v>114.78658536585367</v>
      </c>
    </row>
    <row r="14" spans="1:11" ht="31.5" customHeight="1" thickBot="1">
      <c r="A14" s="2" t="s">
        <v>70</v>
      </c>
      <c r="B14" s="18"/>
      <c r="C14" s="18"/>
      <c r="D14" s="3"/>
    </row>
    <row r="15" spans="1:11" ht="21.75" customHeight="1" thickBot="1">
      <c r="A15" s="2" t="s">
        <v>7</v>
      </c>
      <c r="B15" s="18">
        <v>2231.6</v>
      </c>
      <c r="C15" s="18">
        <v>2232</v>
      </c>
      <c r="D15" s="28">
        <f t="shared" si="0"/>
        <v>100.01792435920416</v>
      </c>
    </row>
    <row r="16" spans="1:11" ht="32.25" customHeight="1" thickBot="1">
      <c r="A16" s="2" t="s">
        <v>106</v>
      </c>
      <c r="B16" s="23">
        <v>378</v>
      </c>
      <c r="C16" s="23">
        <v>699</v>
      </c>
      <c r="D16" s="28">
        <f t="shared" si="0"/>
        <v>184.92063492063494</v>
      </c>
    </row>
    <row r="17" spans="1:4" ht="16.5" thickBot="1">
      <c r="A17" s="4" t="s">
        <v>8</v>
      </c>
      <c r="B17" s="3">
        <v>908.2</v>
      </c>
      <c r="C17" s="3">
        <v>769.2</v>
      </c>
      <c r="D17" s="3">
        <f t="shared" si="0"/>
        <v>84.695001101079058</v>
      </c>
    </row>
    <row r="18" spans="1:4" ht="48" thickBot="1">
      <c r="A18" s="6" t="s">
        <v>9</v>
      </c>
      <c r="B18" s="3">
        <f>B19+B22</f>
        <v>2649</v>
      </c>
      <c r="C18" s="3">
        <f>C19+C22</f>
        <v>2641.3</v>
      </c>
      <c r="D18" s="3">
        <f t="shared" si="0"/>
        <v>99.709324273310699</v>
      </c>
    </row>
    <row r="19" spans="1:4" ht="114" customHeight="1" thickBot="1">
      <c r="A19" s="27" t="s">
        <v>53</v>
      </c>
      <c r="B19" s="28">
        <f>B20+B21</f>
        <v>2473.5</v>
      </c>
      <c r="C19" s="28">
        <f>C20+C21</f>
        <v>2381.3000000000002</v>
      </c>
      <c r="D19" s="28">
        <f t="shared" ref="D19" si="1">D20+D21</f>
        <v>329.18896999188973</v>
      </c>
    </row>
    <row r="20" spans="1:4" ht="35.25" customHeight="1" thickBot="1">
      <c r="A20" s="7" t="s">
        <v>10</v>
      </c>
      <c r="B20" s="18">
        <v>2466</v>
      </c>
      <c r="C20" s="18">
        <v>2363.8000000000002</v>
      </c>
      <c r="D20" s="28">
        <f t="shared" si="0"/>
        <v>95.855636658556378</v>
      </c>
    </row>
    <row r="21" spans="1:4" ht="95.25" thickBot="1">
      <c r="A21" s="7" t="s">
        <v>11</v>
      </c>
      <c r="B21" s="18">
        <v>7.5</v>
      </c>
      <c r="C21" s="18">
        <v>17.5</v>
      </c>
      <c r="D21" s="28">
        <f t="shared" si="0"/>
        <v>233.33333333333334</v>
      </c>
    </row>
    <row r="22" spans="1:4" ht="96" customHeight="1" thickBot="1">
      <c r="A22" s="15" t="s">
        <v>55</v>
      </c>
      <c r="B22" s="18">
        <v>175.5</v>
      </c>
      <c r="C22" s="18">
        <v>260</v>
      </c>
      <c r="D22" s="28">
        <f t="shared" si="0"/>
        <v>148.14814814814815</v>
      </c>
    </row>
    <row r="23" spans="1:4" ht="32.25" thickBot="1">
      <c r="A23" s="6" t="s">
        <v>12</v>
      </c>
      <c r="B23" s="3">
        <f>B24</f>
        <v>280.10000000000002</v>
      </c>
      <c r="C23" s="3">
        <f>C24</f>
        <v>284.5</v>
      </c>
      <c r="D23" s="3">
        <f t="shared" si="0"/>
        <v>101.57086754730453</v>
      </c>
    </row>
    <row r="24" spans="1:4" ht="32.25" thickBot="1">
      <c r="A24" s="7" t="s">
        <v>13</v>
      </c>
      <c r="B24" s="18">
        <v>280.10000000000002</v>
      </c>
      <c r="C24" s="18">
        <v>284.5</v>
      </c>
      <c r="D24" s="28">
        <f t="shared" si="0"/>
        <v>101.57086754730453</v>
      </c>
    </row>
    <row r="25" spans="1:4" ht="32.25" thickBot="1">
      <c r="A25" s="6" t="s">
        <v>79</v>
      </c>
      <c r="B25" s="3">
        <f>B26</f>
        <v>550.6</v>
      </c>
      <c r="C25" s="3">
        <f>C26</f>
        <v>550.6</v>
      </c>
      <c r="D25" s="3">
        <f t="shared" si="0"/>
        <v>100</v>
      </c>
    </row>
    <row r="26" spans="1:4" ht="32.25" thickBot="1">
      <c r="A26" s="7" t="s">
        <v>80</v>
      </c>
      <c r="B26" s="18">
        <v>550.6</v>
      </c>
      <c r="C26" s="18">
        <v>550.6</v>
      </c>
      <c r="D26" s="28">
        <f t="shared" si="0"/>
        <v>100</v>
      </c>
    </row>
    <row r="27" spans="1:4" ht="32.25" thickBot="1">
      <c r="A27" s="4" t="s">
        <v>14</v>
      </c>
      <c r="B27" s="3">
        <f>B28+B29+B30</f>
        <v>1291</v>
      </c>
      <c r="C27" s="3">
        <f>C28+C29+C30</f>
        <v>136.1</v>
      </c>
      <c r="D27" s="3">
        <f t="shared" si="0"/>
        <v>10.542215336948102</v>
      </c>
    </row>
    <row r="28" spans="1:4" ht="96" customHeight="1" thickBot="1">
      <c r="A28" s="2" t="s">
        <v>15</v>
      </c>
      <c r="B28" s="18">
        <v>1200</v>
      </c>
      <c r="C28" s="18">
        <v>0</v>
      </c>
      <c r="D28" s="28">
        <f t="shared" si="0"/>
        <v>0</v>
      </c>
    </row>
    <row r="29" spans="1:4" ht="63.75" thickBot="1">
      <c r="A29" s="2" t="s">
        <v>16</v>
      </c>
      <c r="B29" s="18">
        <v>50</v>
      </c>
      <c r="C29" s="18">
        <v>50</v>
      </c>
      <c r="D29" s="28">
        <f t="shared" si="0"/>
        <v>100</v>
      </c>
    </row>
    <row r="30" spans="1:4" ht="123.75" customHeight="1" thickBot="1">
      <c r="A30" s="19" t="s">
        <v>100</v>
      </c>
      <c r="B30" s="18">
        <v>41</v>
      </c>
      <c r="C30" s="18">
        <v>86.1</v>
      </c>
      <c r="D30" s="28">
        <f t="shared" si="0"/>
        <v>209.99999999999997</v>
      </c>
    </row>
    <row r="31" spans="1:4" ht="23.25" customHeight="1" thickBot="1">
      <c r="A31" s="4" t="s">
        <v>17</v>
      </c>
      <c r="B31" s="3">
        <v>349.6</v>
      </c>
      <c r="C31" s="3">
        <v>283.7</v>
      </c>
      <c r="D31" s="3">
        <f t="shared" si="0"/>
        <v>81.149885583524011</v>
      </c>
    </row>
    <row r="32" spans="1:4" ht="21.75" customHeight="1" thickBot="1">
      <c r="A32" s="11" t="s">
        <v>18</v>
      </c>
      <c r="B32" s="12">
        <f>B33</f>
        <v>311276</v>
      </c>
      <c r="C32" s="12">
        <f>C33</f>
        <v>311276</v>
      </c>
      <c r="D32" s="13">
        <f t="shared" si="0"/>
        <v>100</v>
      </c>
    </row>
    <row r="33" spans="1:4" ht="33" customHeight="1" thickBot="1">
      <c r="A33" s="31" t="s">
        <v>78</v>
      </c>
      <c r="B33" s="32">
        <f>B34+B37+B53+B108</f>
        <v>311276</v>
      </c>
      <c r="C33" s="32">
        <f>C34+C37+C53+C108</f>
        <v>311276</v>
      </c>
      <c r="D33" s="32">
        <f t="shared" si="0"/>
        <v>100</v>
      </c>
    </row>
    <row r="34" spans="1:4" ht="35.25" customHeight="1" thickBot="1">
      <c r="A34" s="8" t="s">
        <v>75</v>
      </c>
      <c r="B34" s="9">
        <f>B35+B36</f>
        <v>116906.8</v>
      </c>
      <c r="C34" s="9">
        <f>C35+C36</f>
        <v>116906.8</v>
      </c>
      <c r="D34" s="9">
        <f t="shared" si="0"/>
        <v>100</v>
      </c>
    </row>
    <row r="35" spans="1:4" ht="32.25" thickBot="1">
      <c r="A35" s="7" t="s">
        <v>19</v>
      </c>
      <c r="B35" s="18">
        <v>101812.5</v>
      </c>
      <c r="C35" s="20">
        <v>101812.5</v>
      </c>
      <c r="D35" s="28">
        <f t="shared" si="0"/>
        <v>100</v>
      </c>
    </row>
    <row r="36" spans="1:4" ht="32.25" thickBot="1">
      <c r="A36" s="7" t="s">
        <v>20</v>
      </c>
      <c r="B36" s="18">
        <v>15094.3</v>
      </c>
      <c r="C36" s="20">
        <v>15094.3</v>
      </c>
      <c r="D36" s="28">
        <f t="shared" si="0"/>
        <v>100</v>
      </c>
    </row>
    <row r="37" spans="1:4" ht="48" thickBot="1">
      <c r="A37" s="8" t="s">
        <v>76</v>
      </c>
      <c r="B37" s="9">
        <f>B38+B40+B42+B44+B46</f>
        <v>31320.300000000003</v>
      </c>
      <c r="C37" s="9">
        <f>C38+C40+C42+C44+C46</f>
        <v>31320.300000000003</v>
      </c>
      <c r="D37" s="9">
        <f t="shared" si="0"/>
        <v>100</v>
      </c>
    </row>
    <row r="38" spans="1:4" ht="78.75" customHeight="1" thickBot="1">
      <c r="A38" s="33" t="s">
        <v>118</v>
      </c>
      <c r="B38" s="29">
        <f>B39</f>
        <v>1405.4</v>
      </c>
      <c r="C38" s="29">
        <f>C39</f>
        <v>1405.4</v>
      </c>
      <c r="D38" s="29">
        <f t="shared" si="0"/>
        <v>100</v>
      </c>
    </row>
    <row r="39" spans="1:4" ht="95.25" thickBot="1">
      <c r="A39" s="34" t="s">
        <v>119</v>
      </c>
      <c r="B39" s="26">
        <v>1405.4</v>
      </c>
      <c r="C39" s="26">
        <v>1405.4</v>
      </c>
      <c r="D39" s="26">
        <f t="shared" si="0"/>
        <v>100</v>
      </c>
    </row>
    <row r="40" spans="1:4" ht="64.5" customHeight="1" thickBot="1">
      <c r="A40" s="33" t="s">
        <v>102</v>
      </c>
      <c r="B40" s="29">
        <f>B41</f>
        <v>2380.6999999999998</v>
      </c>
      <c r="C40" s="29">
        <f>C41</f>
        <v>2380.6999999999998</v>
      </c>
      <c r="D40" s="29">
        <f t="shared" si="0"/>
        <v>100</v>
      </c>
    </row>
    <row r="41" spans="1:4" ht="81" customHeight="1" thickBot="1">
      <c r="A41" s="35" t="s">
        <v>120</v>
      </c>
      <c r="B41" s="26">
        <v>2380.6999999999998</v>
      </c>
      <c r="C41" s="26">
        <v>2380.6999999999998</v>
      </c>
      <c r="D41" s="26">
        <f t="shared" si="0"/>
        <v>100</v>
      </c>
    </row>
    <row r="42" spans="1:4" ht="37.5" customHeight="1" thickBot="1">
      <c r="A42" s="33" t="s">
        <v>103</v>
      </c>
      <c r="B42" s="29">
        <f>B43</f>
        <v>1344.9</v>
      </c>
      <c r="C42" s="29">
        <f>C43</f>
        <v>1344.9</v>
      </c>
      <c r="D42" s="29">
        <f t="shared" si="0"/>
        <v>100</v>
      </c>
    </row>
    <row r="43" spans="1:4" ht="48" thickBot="1">
      <c r="A43" s="34" t="s">
        <v>104</v>
      </c>
      <c r="B43" s="26">
        <v>1344.9</v>
      </c>
      <c r="C43" s="26">
        <v>1344.9</v>
      </c>
      <c r="D43" s="26">
        <f t="shared" si="0"/>
        <v>100</v>
      </c>
    </row>
    <row r="44" spans="1:4" ht="95.25" thickBot="1">
      <c r="A44" s="33" t="s">
        <v>125</v>
      </c>
      <c r="B44" s="29">
        <f>B45</f>
        <v>35.5</v>
      </c>
      <c r="C44" s="29">
        <f>C45</f>
        <v>35.5</v>
      </c>
      <c r="D44" s="29">
        <f t="shared" si="0"/>
        <v>100</v>
      </c>
    </row>
    <row r="45" spans="1:4" ht="63.75" thickBot="1">
      <c r="A45" s="34" t="s">
        <v>126</v>
      </c>
      <c r="B45" s="26">
        <v>35.5</v>
      </c>
      <c r="C45" s="26">
        <v>35.5</v>
      </c>
      <c r="D45" s="26">
        <f t="shared" si="0"/>
        <v>100</v>
      </c>
    </row>
    <row r="46" spans="1:4" ht="16.5" thickBot="1">
      <c r="A46" s="36" t="s">
        <v>21</v>
      </c>
      <c r="B46" s="29">
        <f>B47</f>
        <v>26153.800000000003</v>
      </c>
      <c r="C46" s="29">
        <f>C47</f>
        <v>26153.800000000003</v>
      </c>
      <c r="D46" s="29">
        <f t="shared" si="0"/>
        <v>100</v>
      </c>
    </row>
    <row r="47" spans="1:4" ht="32.25" thickBot="1">
      <c r="A47" s="36" t="s">
        <v>22</v>
      </c>
      <c r="B47" s="29">
        <f>B48+B49+B50+B51+B52</f>
        <v>26153.800000000003</v>
      </c>
      <c r="C47" s="29">
        <f>SUM(C48:C52)</f>
        <v>26153.800000000003</v>
      </c>
      <c r="D47" s="26">
        <f t="shared" si="0"/>
        <v>100</v>
      </c>
    </row>
    <row r="48" spans="1:4" ht="126.75" customHeight="1" thickBot="1">
      <c r="A48" s="37" t="s">
        <v>81</v>
      </c>
      <c r="B48" s="26">
        <v>5508.6</v>
      </c>
      <c r="C48" s="26">
        <v>5508.6</v>
      </c>
      <c r="D48" s="26">
        <f t="shared" si="0"/>
        <v>100</v>
      </c>
    </row>
    <row r="49" spans="1:4" ht="111" thickBot="1">
      <c r="A49" s="38" t="s">
        <v>82</v>
      </c>
      <c r="B49" s="26">
        <v>6385.1</v>
      </c>
      <c r="C49" s="26">
        <v>6385.1</v>
      </c>
      <c r="D49" s="26">
        <f t="shared" si="0"/>
        <v>100</v>
      </c>
    </row>
    <row r="50" spans="1:4" ht="63.75" thickBot="1">
      <c r="A50" s="38" t="s">
        <v>83</v>
      </c>
      <c r="B50" s="26">
        <v>3368.2</v>
      </c>
      <c r="C50" s="26">
        <v>3368.2</v>
      </c>
      <c r="D50" s="26">
        <f t="shared" si="0"/>
        <v>100</v>
      </c>
    </row>
    <row r="51" spans="1:4" ht="142.5" thickBot="1">
      <c r="A51" s="55" t="s">
        <v>130</v>
      </c>
      <c r="B51" s="54">
        <v>885.2</v>
      </c>
      <c r="C51" s="54">
        <v>885.2</v>
      </c>
      <c r="D51" s="54">
        <f t="shared" si="0"/>
        <v>100</v>
      </c>
    </row>
    <row r="52" spans="1:4" ht="113.25" customHeight="1" thickBot="1">
      <c r="A52" s="38" t="s">
        <v>84</v>
      </c>
      <c r="B52" s="26">
        <v>10006.700000000001</v>
      </c>
      <c r="C52" s="26">
        <v>10006.700000000001</v>
      </c>
      <c r="D52" s="26">
        <f t="shared" si="0"/>
        <v>100</v>
      </c>
    </row>
    <row r="53" spans="1:4" ht="30.75" customHeight="1" thickBot="1">
      <c r="A53" s="36" t="s">
        <v>77</v>
      </c>
      <c r="B53" s="29">
        <f>B54+B55+B98+B100+B102+B104+B106</f>
        <v>153659.79999999999</v>
      </c>
      <c r="C53" s="29">
        <f>C54+C55+C98+C100+C102+C104+C106</f>
        <v>153659.79999999999</v>
      </c>
      <c r="D53" s="29">
        <f t="shared" si="0"/>
        <v>100</v>
      </c>
    </row>
    <row r="54" spans="1:4" ht="81.75" customHeight="1" thickBot="1">
      <c r="A54" s="39" t="s">
        <v>59</v>
      </c>
      <c r="B54" s="26">
        <v>3729</v>
      </c>
      <c r="C54" s="26">
        <v>3729</v>
      </c>
      <c r="D54" s="26">
        <f t="shared" si="0"/>
        <v>100</v>
      </c>
    </row>
    <row r="55" spans="1:4" ht="48" thickBot="1">
      <c r="A55" s="40" t="s">
        <v>56</v>
      </c>
      <c r="B55" s="29">
        <f>B56+B57+B58+B59+B60+B61+B62+B63+B64+B65+B66+B67+B68+B69+B70+B71+B72+B73+B74+B75+B76+B77+B78+B79+B80+B81+B82+B83+B84+B85+B86+B87+B88+B89+B90+B91+B92+B93+B94+B95+B96+B97</f>
        <v>142594.29999999999</v>
      </c>
      <c r="C55" s="29">
        <f>C56+C57+C58+C59+C60+C61+C62+C63+C64+C65+C66+C67+C68+C69+C70+C71+C72+C73+C74+C75+C76+C77+C78+C79+C80+C81+C82+C83+C84+C85+C86+C87+C88+C89+C90+C91+C92+C93+C94+C95+C96+C97</f>
        <v>142594.29999999999</v>
      </c>
      <c r="D55" s="29">
        <f t="shared" si="0"/>
        <v>100</v>
      </c>
    </row>
    <row r="56" spans="1:4" ht="124.5" customHeight="1" thickBot="1">
      <c r="A56" s="41" t="s">
        <v>60</v>
      </c>
      <c r="B56" s="26">
        <v>2.4</v>
      </c>
      <c r="C56" s="26">
        <v>2.4</v>
      </c>
      <c r="D56" s="26">
        <f t="shared" si="0"/>
        <v>100</v>
      </c>
    </row>
    <row r="57" spans="1:4" ht="80.25" customHeight="1" thickBot="1">
      <c r="A57" s="41" t="s">
        <v>61</v>
      </c>
      <c r="B57" s="26">
        <v>150.5</v>
      </c>
      <c r="C57" s="26">
        <v>150.5</v>
      </c>
      <c r="D57" s="26">
        <f t="shared" si="0"/>
        <v>100</v>
      </c>
    </row>
    <row r="58" spans="1:4" ht="156.75" customHeight="1" thickBot="1">
      <c r="A58" s="42" t="s">
        <v>107</v>
      </c>
      <c r="B58" s="26">
        <v>1919.5</v>
      </c>
      <c r="C58" s="26">
        <v>1919.5</v>
      </c>
      <c r="D58" s="26">
        <f t="shared" si="0"/>
        <v>100</v>
      </c>
    </row>
    <row r="59" spans="1:4" ht="60.75" customHeight="1" thickBot="1">
      <c r="A59" s="42" t="s">
        <v>23</v>
      </c>
      <c r="B59" s="26">
        <v>315.7</v>
      </c>
      <c r="C59" s="26">
        <v>315.7</v>
      </c>
      <c r="D59" s="26">
        <f t="shared" si="0"/>
        <v>100</v>
      </c>
    </row>
    <row r="60" spans="1:4" ht="129.75" customHeight="1" thickBot="1">
      <c r="A60" s="43" t="s">
        <v>108</v>
      </c>
      <c r="B60" s="26">
        <v>15.3</v>
      </c>
      <c r="C60" s="26">
        <v>15.3</v>
      </c>
      <c r="D60" s="26">
        <f t="shared" si="0"/>
        <v>100</v>
      </c>
    </row>
    <row r="61" spans="1:4" ht="98.25" customHeight="1" thickBot="1">
      <c r="A61" s="37" t="s">
        <v>85</v>
      </c>
      <c r="B61" s="26">
        <v>2992.6</v>
      </c>
      <c r="C61" s="26">
        <v>2992.6</v>
      </c>
      <c r="D61" s="26">
        <f t="shared" si="0"/>
        <v>100</v>
      </c>
    </row>
    <row r="62" spans="1:4" ht="99" customHeight="1" thickBot="1">
      <c r="A62" s="37" t="s">
        <v>86</v>
      </c>
      <c r="B62" s="26">
        <v>3.1</v>
      </c>
      <c r="C62" s="26">
        <v>3.1</v>
      </c>
      <c r="D62" s="26">
        <f t="shared" si="0"/>
        <v>100</v>
      </c>
    </row>
    <row r="63" spans="1:4" ht="63.75" thickBot="1">
      <c r="A63" s="37" t="s">
        <v>87</v>
      </c>
      <c r="B63" s="26">
        <v>1733.2</v>
      </c>
      <c r="C63" s="26">
        <v>1733.2</v>
      </c>
      <c r="D63" s="26">
        <f t="shared" si="0"/>
        <v>100</v>
      </c>
    </row>
    <row r="64" spans="1:4" ht="79.5" thickBot="1">
      <c r="A64" s="34" t="s">
        <v>109</v>
      </c>
      <c r="B64" s="26">
        <v>62.1</v>
      </c>
      <c r="C64" s="26">
        <v>62.1</v>
      </c>
      <c r="D64" s="26">
        <f t="shared" si="0"/>
        <v>100</v>
      </c>
    </row>
    <row r="65" spans="1:4" ht="142.5" thickBot="1">
      <c r="A65" s="44" t="s">
        <v>110</v>
      </c>
      <c r="B65" s="26">
        <v>70.400000000000006</v>
      </c>
      <c r="C65" s="26">
        <v>70.400000000000006</v>
      </c>
      <c r="D65" s="26">
        <f t="shared" si="0"/>
        <v>100</v>
      </c>
    </row>
    <row r="66" spans="1:4" ht="84" customHeight="1" thickBot="1">
      <c r="A66" s="42" t="s">
        <v>62</v>
      </c>
      <c r="B66" s="26">
        <v>67389.100000000006</v>
      </c>
      <c r="C66" s="26">
        <v>67389.100000000006</v>
      </c>
      <c r="D66" s="26">
        <f t="shared" si="0"/>
        <v>100</v>
      </c>
    </row>
    <row r="67" spans="1:4" ht="95.25" thickBot="1">
      <c r="A67" s="42" t="s">
        <v>96</v>
      </c>
      <c r="B67" s="26">
        <v>12.4</v>
      </c>
      <c r="C67" s="26">
        <v>12.4</v>
      </c>
      <c r="D67" s="26">
        <f t="shared" ref="D67:D107" si="2">C67/B67*100</f>
        <v>100</v>
      </c>
    </row>
    <row r="68" spans="1:4" ht="110.25" customHeight="1" thickBot="1">
      <c r="A68" s="41" t="s">
        <v>24</v>
      </c>
      <c r="B68" s="26">
        <v>503.1</v>
      </c>
      <c r="C68" s="26">
        <v>503.1</v>
      </c>
      <c r="D68" s="26">
        <f t="shared" si="2"/>
        <v>100</v>
      </c>
    </row>
    <row r="69" spans="1:4" ht="117" customHeight="1" thickBot="1">
      <c r="A69" s="41" t="s">
        <v>63</v>
      </c>
      <c r="B69" s="26">
        <v>13579.9</v>
      </c>
      <c r="C69" s="26">
        <v>13579.9</v>
      </c>
      <c r="D69" s="26">
        <f t="shared" si="2"/>
        <v>100</v>
      </c>
    </row>
    <row r="70" spans="1:4" ht="210.75" customHeight="1" thickBot="1">
      <c r="A70" s="55" t="s">
        <v>131</v>
      </c>
      <c r="B70" s="54">
        <v>2250.4</v>
      </c>
      <c r="C70" s="54">
        <v>2250.4</v>
      </c>
      <c r="D70" s="54">
        <f t="shared" si="2"/>
        <v>100</v>
      </c>
    </row>
    <row r="71" spans="1:4" ht="63.75" thickBot="1">
      <c r="A71" s="56" t="s">
        <v>132</v>
      </c>
      <c r="B71" s="54">
        <v>26.9</v>
      </c>
      <c r="C71" s="54">
        <v>26.9</v>
      </c>
      <c r="D71" s="54">
        <f t="shared" si="2"/>
        <v>100</v>
      </c>
    </row>
    <row r="72" spans="1:4" ht="98.25" customHeight="1" thickBot="1">
      <c r="A72" s="41" t="s">
        <v>64</v>
      </c>
      <c r="B72" s="26">
        <v>8</v>
      </c>
      <c r="C72" s="26">
        <v>8</v>
      </c>
      <c r="D72" s="26">
        <f t="shared" si="2"/>
        <v>100</v>
      </c>
    </row>
    <row r="73" spans="1:4" ht="126" customHeight="1" thickBot="1">
      <c r="A73" s="41" t="s">
        <v>111</v>
      </c>
      <c r="B73" s="26">
        <v>2089.6</v>
      </c>
      <c r="C73" s="26">
        <v>2089.6</v>
      </c>
      <c r="D73" s="26">
        <f t="shared" si="2"/>
        <v>100</v>
      </c>
    </row>
    <row r="74" spans="1:4" ht="177" customHeight="1" thickBot="1">
      <c r="A74" s="45" t="s">
        <v>112</v>
      </c>
      <c r="B74" s="26">
        <v>142.5</v>
      </c>
      <c r="C74" s="26">
        <v>142.5</v>
      </c>
      <c r="D74" s="26">
        <f t="shared" si="2"/>
        <v>100</v>
      </c>
    </row>
    <row r="75" spans="1:4" ht="287.25" customHeight="1" thickBot="1">
      <c r="A75" s="41" t="s">
        <v>65</v>
      </c>
      <c r="B75" s="26">
        <v>8377.6</v>
      </c>
      <c r="C75" s="26">
        <v>8377.6</v>
      </c>
      <c r="D75" s="26">
        <f t="shared" si="2"/>
        <v>100</v>
      </c>
    </row>
    <row r="76" spans="1:4" ht="128.25" customHeight="1" thickBot="1">
      <c r="A76" s="46" t="s">
        <v>88</v>
      </c>
      <c r="B76" s="26">
        <v>68.900000000000006</v>
      </c>
      <c r="C76" s="26">
        <v>68.900000000000006</v>
      </c>
      <c r="D76" s="26">
        <f t="shared" si="2"/>
        <v>100</v>
      </c>
    </row>
    <row r="77" spans="1:4" ht="67.5" customHeight="1" thickBot="1">
      <c r="A77" s="41" t="s">
        <v>66</v>
      </c>
      <c r="B77" s="26">
        <v>631.5</v>
      </c>
      <c r="C77" s="26">
        <v>631.5</v>
      </c>
      <c r="D77" s="26">
        <f t="shared" si="2"/>
        <v>100</v>
      </c>
    </row>
    <row r="78" spans="1:4" ht="79.5" thickBot="1">
      <c r="A78" s="41" t="s">
        <v>25</v>
      </c>
      <c r="B78" s="26">
        <v>725.3</v>
      </c>
      <c r="C78" s="26">
        <v>725.3</v>
      </c>
      <c r="D78" s="26">
        <f t="shared" si="2"/>
        <v>100</v>
      </c>
    </row>
    <row r="79" spans="1:4" ht="144" customHeight="1" thickBot="1">
      <c r="A79" s="41" t="s">
        <v>113</v>
      </c>
      <c r="B79" s="26">
        <v>3928.1</v>
      </c>
      <c r="C79" s="26">
        <v>3928.1</v>
      </c>
      <c r="D79" s="26">
        <f t="shared" si="2"/>
        <v>100</v>
      </c>
    </row>
    <row r="80" spans="1:4" ht="158.25" thickBot="1">
      <c r="A80" s="41" t="s">
        <v>26</v>
      </c>
      <c r="B80" s="26">
        <v>52.7</v>
      </c>
      <c r="C80" s="26">
        <v>52.7</v>
      </c>
      <c r="D80" s="26">
        <f t="shared" si="2"/>
        <v>100</v>
      </c>
    </row>
    <row r="81" spans="1:4" ht="128.25" customHeight="1" thickBot="1">
      <c r="A81" s="41" t="s">
        <v>27</v>
      </c>
      <c r="B81" s="26">
        <v>18.899999999999999</v>
      </c>
      <c r="C81" s="26">
        <v>18.899999999999999</v>
      </c>
      <c r="D81" s="26">
        <f t="shared" si="2"/>
        <v>100</v>
      </c>
    </row>
    <row r="82" spans="1:4" ht="158.25" thickBot="1">
      <c r="A82" s="55" t="s">
        <v>133</v>
      </c>
      <c r="B82" s="57">
        <v>15396.6</v>
      </c>
      <c r="C82" s="26">
        <v>15396.6</v>
      </c>
      <c r="D82" s="26">
        <f t="shared" si="2"/>
        <v>100</v>
      </c>
    </row>
    <row r="83" spans="1:4" ht="101.25" customHeight="1" thickBot="1">
      <c r="A83" s="41" t="s">
        <v>67</v>
      </c>
      <c r="B83" s="26">
        <v>198.6</v>
      </c>
      <c r="C83" s="26">
        <v>198.6</v>
      </c>
      <c r="D83" s="26">
        <f t="shared" si="2"/>
        <v>100</v>
      </c>
    </row>
    <row r="84" spans="1:4" ht="84" customHeight="1" thickBot="1">
      <c r="A84" s="41" t="s">
        <v>28</v>
      </c>
      <c r="B84" s="26">
        <v>631.4</v>
      </c>
      <c r="C84" s="26">
        <v>631.4</v>
      </c>
      <c r="D84" s="26">
        <f t="shared" si="2"/>
        <v>100</v>
      </c>
    </row>
    <row r="85" spans="1:4" ht="111" thickBot="1">
      <c r="A85" s="41" t="s">
        <v>68</v>
      </c>
      <c r="B85" s="26">
        <v>6.2</v>
      </c>
      <c r="C85" s="26">
        <v>6.2</v>
      </c>
      <c r="D85" s="26">
        <f t="shared" si="2"/>
        <v>100</v>
      </c>
    </row>
    <row r="86" spans="1:4" ht="95.25" thickBot="1">
      <c r="A86" s="37" t="s">
        <v>89</v>
      </c>
      <c r="B86" s="26">
        <v>28.6</v>
      </c>
      <c r="C86" s="26">
        <v>28.6</v>
      </c>
      <c r="D86" s="26">
        <f t="shared" si="2"/>
        <v>100</v>
      </c>
    </row>
    <row r="87" spans="1:4" ht="79.5" thickBot="1">
      <c r="A87" s="41" t="s">
        <v>29</v>
      </c>
      <c r="B87" s="26">
        <v>4069.5</v>
      </c>
      <c r="C87" s="26">
        <v>4069.5</v>
      </c>
      <c r="D87" s="26">
        <f t="shared" si="2"/>
        <v>100</v>
      </c>
    </row>
    <row r="88" spans="1:4" ht="114.75" customHeight="1" thickBot="1">
      <c r="A88" s="41" t="s">
        <v>97</v>
      </c>
      <c r="B88" s="26">
        <v>268.89999999999998</v>
      </c>
      <c r="C88" s="26">
        <v>268.89999999999998</v>
      </c>
      <c r="D88" s="26">
        <f t="shared" si="2"/>
        <v>100</v>
      </c>
    </row>
    <row r="89" spans="1:4" ht="63.75" thickBot="1">
      <c r="A89" s="41" t="s">
        <v>30</v>
      </c>
      <c r="B89" s="26">
        <v>984.3</v>
      </c>
      <c r="C89" s="26">
        <v>984.3</v>
      </c>
      <c r="D89" s="26">
        <f t="shared" si="2"/>
        <v>100</v>
      </c>
    </row>
    <row r="90" spans="1:4" ht="71.25" customHeight="1" thickBot="1">
      <c r="A90" s="56" t="s">
        <v>134</v>
      </c>
      <c r="B90" s="54">
        <v>500.2</v>
      </c>
      <c r="C90" s="54">
        <v>500.2</v>
      </c>
      <c r="D90" s="54">
        <f t="shared" si="2"/>
        <v>100</v>
      </c>
    </row>
    <row r="91" spans="1:4" ht="78.75" customHeight="1" thickBot="1">
      <c r="A91" s="41" t="s">
        <v>98</v>
      </c>
      <c r="B91" s="26">
        <v>105.5</v>
      </c>
      <c r="C91" s="26">
        <v>105.5</v>
      </c>
      <c r="D91" s="26">
        <f t="shared" si="2"/>
        <v>100</v>
      </c>
    </row>
    <row r="92" spans="1:4" ht="133.5" customHeight="1" thickBot="1">
      <c r="A92" s="35" t="s">
        <v>121</v>
      </c>
      <c r="B92" s="26">
        <v>40</v>
      </c>
      <c r="C92" s="26">
        <v>40</v>
      </c>
      <c r="D92" s="26">
        <f t="shared" si="2"/>
        <v>100</v>
      </c>
    </row>
    <row r="93" spans="1:4" ht="79.5" thickBot="1">
      <c r="A93" s="41" t="s">
        <v>69</v>
      </c>
      <c r="B93" s="26">
        <v>10554.8</v>
      </c>
      <c r="C93" s="26">
        <v>10554.8</v>
      </c>
      <c r="D93" s="26">
        <f t="shared" si="2"/>
        <v>100</v>
      </c>
    </row>
    <row r="94" spans="1:4" ht="79.5" thickBot="1">
      <c r="A94" s="34" t="s">
        <v>114</v>
      </c>
      <c r="B94" s="26">
        <v>482.8</v>
      </c>
      <c r="C94" s="26">
        <v>482.8</v>
      </c>
      <c r="D94" s="26">
        <f t="shared" si="2"/>
        <v>100</v>
      </c>
    </row>
    <row r="95" spans="1:4" ht="227.25" customHeight="1" thickBot="1">
      <c r="A95" s="35" t="s">
        <v>122</v>
      </c>
      <c r="B95" s="26">
        <v>404</v>
      </c>
      <c r="C95" s="26">
        <v>404</v>
      </c>
      <c r="D95" s="26">
        <f t="shared" si="2"/>
        <v>100</v>
      </c>
    </row>
    <row r="96" spans="1:4" ht="147.75" customHeight="1" thickBot="1">
      <c r="A96" s="35" t="s">
        <v>123</v>
      </c>
      <c r="B96" s="26">
        <v>353.2</v>
      </c>
      <c r="C96" s="26">
        <v>353.2</v>
      </c>
      <c r="D96" s="26">
        <f t="shared" si="2"/>
        <v>100</v>
      </c>
    </row>
    <row r="97" spans="1:7" ht="103.5" customHeight="1" thickBot="1">
      <c r="A97" s="34" t="s">
        <v>124</v>
      </c>
      <c r="B97" s="26">
        <v>1500</v>
      </c>
      <c r="C97" s="26">
        <v>1500</v>
      </c>
      <c r="D97" s="26">
        <f t="shared" si="2"/>
        <v>100</v>
      </c>
    </row>
    <row r="98" spans="1:7" ht="95.25" thickBot="1">
      <c r="A98" s="47" t="s">
        <v>90</v>
      </c>
      <c r="B98" s="29">
        <f>B99</f>
        <v>1953.7</v>
      </c>
      <c r="C98" s="29">
        <f>C99</f>
        <v>1953.7</v>
      </c>
      <c r="D98" s="29">
        <f t="shared" si="2"/>
        <v>100</v>
      </c>
    </row>
    <row r="99" spans="1:7" ht="81.75" customHeight="1" thickBot="1">
      <c r="A99" s="48" t="s">
        <v>57</v>
      </c>
      <c r="B99" s="26">
        <v>1953.7</v>
      </c>
      <c r="C99" s="26">
        <v>1953.7</v>
      </c>
      <c r="D99" s="26">
        <f t="shared" si="2"/>
        <v>100</v>
      </c>
    </row>
    <row r="100" spans="1:7" ht="48" thickBot="1">
      <c r="A100" s="49" t="s">
        <v>91</v>
      </c>
      <c r="B100" s="29">
        <f>B101</f>
        <v>683.5</v>
      </c>
      <c r="C100" s="29">
        <f>C101</f>
        <v>683.5</v>
      </c>
      <c r="D100" s="29">
        <f t="shared" si="2"/>
        <v>100</v>
      </c>
    </row>
    <row r="101" spans="1:7" ht="63.75" thickBot="1">
      <c r="A101" s="39" t="s">
        <v>58</v>
      </c>
      <c r="B101" s="26">
        <v>683.5</v>
      </c>
      <c r="C101" s="26">
        <v>683.5</v>
      </c>
      <c r="D101" s="26">
        <f t="shared" si="2"/>
        <v>100</v>
      </c>
    </row>
    <row r="102" spans="1:7" ht="62.25" customHeight="1" thickBot="1">
      <c r="A102" s="47" t="s">
        <v>92</v>
      </c>
      <c r="B102" s="29">
        <f>B103</f>
        <v>0.3</v>
      </c>
      <c r="C102" s="29">
        <f>C103</f>
        <v>0.3</v>
      </c>
      <c r="D102" s="29">
        <f t="shared" si="2"/>
        <v>100</v>
      </c>
    </row>
    <row r="103" spans="1:7" ht="79.5" thickBot="1">
      <c r="A103" s="48" t="s">
        <v>93</v>
      </c>
      <c r="B103" s="26">
        <v>0.3</v>
      </c>
      <c r="C103" s="26">
        <v>0.3</v>
      </c>
      <c r="D103" s="26">
        <f t="shared" si="2"/>
        <v>100</v>
      </c>
    </row>
    <row r="104" spans="1:7" ht="61.5" customHeight="1" thickBot="1">
      <c r="A104" s="34" t="s">
        <v>115</v>
      </c>
      <c r="B104" s="29">
        <f>B105</f>
        <v>4690.3</v>
      </c>
      <c r="C104" s="29">
        <f>C105</f>
        <v>4690.3</v>
      </c>
      <c r="D104" s="29">
        <f t="shared" si="2"/>
        <v>100</v>
      </c>
    </row>
    <row r="105" spans="1:7" ht="69" customHeight="1" thickBot="1">
      <c r="A105" s="34" t="s">
        <v>116</v>
      </c>
      <c r="B105" s="26">
        <v>4690.3</v>
      </c>
      <c r="C105" s="26">
        <v>4690.3</v>
      </c>
      <c r="D105" s="26">
        <f t="shared" si="2"/>
        <v>100</v>
      </c>
    </row>
    <row r="106" spans="1:7" ht="63.75" thickBot="1">
      <c r="A106" s="47" t="s">
        <v>94</v>
      </c>
      <c r="B106" s="29">
        <f>B107</f>
        <v>8.6999999999999993</v>
      </c>
      <c r="C106" s="29">
        <f>C107</f>
        <v>8.6999999999999993</v>
      </c>
      <c r="D106" s="29">
        <f t="shared" si="2"/>
        <v>100</v>
      </c>
    </row>
    <row r="107" spans="1:7" ht="68.25" customHeight="1" thickBot="1">
      <c r="A107" s="48" t="s">
        <v>95</v>
      </c>
      <c r="B107" s="26">
        <v>8.6999999999999993</v>
      </c>
      <c r="C107" s="26">
        <v>8.6999999999999993</v>
      </c>
      <c r="D107" s="26">
        <f t="shared" si="2"/>
        <v>100</v>
      </c>
    </row>
    <row r="108" spans="1:7" ht="32.25" customHeight="1" thickBot="1">
      <c r="A108" s="50" t="s">
        <v>99</v>
      </c>
      <c r="B108" s="30">
        <f>B109+B110+B111</f>
        <v>9389.1</v>
      </c>
      <c r="C108" s="30">
        <f>C109+C110+C111</f>
        <v>9389.1</v>
      </c>
      <c r="D108" s="30">
        <f>C108/B108*100</f>
        <v>100</v>
      </c>
      <c r="G108" s="10"/>
    </row>
    <row r="109" spans="1:7" ht="201.75" customHeight="1" thickBot="1">
      <c r="A109" s="55" t="s">
        <v>135</v>
      </c>
      <c r="B109" s="54">
        <v>156.19999999999999</v>
      </c>
      <c r="C109" s="54">
        <v>156.19999999999999</v>
      </c>
      <c r="D109" s="26">
        <f>C109/B109*100</f>
        <v>100</v>
      </c>
      <c r="G109" s="10"/>
    </row>
    <row r="110" spans="1:7" ht="93.75" customHeight="1" thickBot="1">
      <c r="A110" s="34" t="s">
        <v>105</v>
      </c>
      <c r="B110" s="26">
        <v>9159</v>
      </c>
      <c r="C110" s="26">
        <v>9159</v>
      </c>
      <c r="D110" s="26">
        <f>C110/B110*100</f>
        <v>100</v>
      </c>
      <c r="G110" s="10"/>
    </row>
    <row r="111" spans="1:7" ht="48" customHeight="1" thickBot="1">
      <c r="A111" s="34" t="s">
        <v>117</v>
      </c>
      <c r="B111" s="26">
        <v>73.900000000000006</v>
      </c>
      <c r="C111" s="26">
        <v>73.900000000000006</v>
      </c>
      <c r="D111" s="26">
        <f>C111/B111*100</f>
        <v>100</v>
      </c>
      <c r="G111" s="10"/>
    </row>
    <row r="112" spans="1:7" ht="16.5" thickBot="1">
      <c r="A112" s="51" t="s">
        <v>31</v>
      </c>
      <c r="B112" s="52">
        <f>B7+B32</f>
        <v>339406.1</v>
      </c>
      <c r="C112" s="52">
        <f>C7+C32</f>
        <v>338418.2</v>
      </c>
      <c r="D112" s="52">
        <f>C112/B112*100</f>
        <v>99.708932750472087</v>
      </c>
      <c r="G112" s="10"/>
    </row>
    <row r="113" spans="1:7" ht="16.5" thickBot="1">
      <c r="A113" s="7" t="s">
        <v>32</v>
      </c>
      <c r="B113" s="18">
        <v>54447.9</v>
      </c>
      <c r="C113" s="18">
        <v>54447.9</v>
      </c>
      <c r="D113" s="25" t="e">
        <f>#REF!/#REF!*100</f>
        <v>#REF!</v>
      </c>
      <c r="G113" s="10"/>
    </row>
    <row r="114" spans="1:7" ht="18" customHeight="1" thickBot="1">
      <c r="A114" s="16" t="s">
        <v>33</v>
      </c>
      <c r="B114" s="18">
        <v>683.5</v>
      </c>
      <c r="C114" s="18">
        <v>683.5</v>
      </c>
      <c r="D114" s="53">
        <f t="shared" ref="D114:D136" si="3">C112/B112*100</f>
        <v>99.708932750472087</v>
      </c>
    </row>
    <row r="115" spans="1:7" ht="20.25" customHeight="1" thickBot="1">
      <c r="A115" s="7" t="s">
        <v>74</v>
      </c>
      <c r="B115" s="18">
        <v>1008.4</v>
      </c>
      <c r="C115" s="18">
        <v>1008.4</v>
      </c>
      <c r="D115" s="3">
        <f t="shared" si="3"/>
        <v>100</v>
      </c>
    </row>
    <row r="116" spans="1:7" ht="19.5" customHeight="1" thickBot="1">
      <c r="A116" s="7" t="s">
        <v>34</v>
      </c>
      <c r="B116" s="18">
        <v>13132.3</v>
      </c>
      <c r="C116" s="18">
        <v>13132.3</v>
      </c>
      <c r="D116" s="3">
        <f t="shared" si="3"/>
        <v>100</v>
      </c>
    </row>
    <row r="117" spans="1:7" ht="39" customHeight="1" thickBot="1">
      <c r="A117" s="16" t="s">
        <v>35</v>
      </c>
      <c r="B117" s="18">
        <v>210</v>
      </c>
      <c r="C117" s="18">
        <v>210</v>
      </c>
      <c r="D117" s="3">
        <f t="shared" si="3"/>
        <v>100</v>
      </c>
    </row>
    <row r="118" spans="1:7" ht="20.25" customHeight="1" thickBot="1">
      <c r="A118" s="7" t="s">
        <v>36</v>
      </c>
      <c r="B118" s="18">
        <v>471.9</v>
      </c>
      <c r="C118" s="18">
        <v>471.9</v>
      </c>
      <c r="D118" s="3">
        <f t="shared" si="3"/>
        <v>100</v>
      </c>
    </row>
    <row r="119" spans="1:7" ht="20.25" customHeight="1" thickBot="1">
      <c r="A119" s="16" t="s">
        <v>37</v>
      </c>
      <c r="B119" s="18">
        <v>173353</v>
      </c>
      <c r="C119" s="18">
        <v>172365.1</v>
      </c>
      <c r="D119" s="3">
        <f t="shared" si="3"/>
        <v>100</v>
      </c>
    </row>
    <row r="120" spans="1:7" ht="20.25" customHeight="1" thickBot="1">
      <c r="A120" s="7" t="s">
        <v>38</v>
      </c>
      <c r="B120" s="18">
        <v>17166</v>
      </c>
      <c r="C120" s="18">
        <v>17166</v>
      </c>
      <c r="D120" s="3">
        <f t="shared" si="3"/>
        <v>100</v>
      </c>
    </row>
    <row r="121" spans="1:7" ht="18.75" customHeight="1" thickBot="1">
      <c r="A121" s="16" t="s">
        <v>39</v>
      </c>
      <c r="B121" s="18">
        <v>71962.7</v>
      </c>
      <c r="C121" s="18">
        <v>71962.7</v>
      </c>
      <c r="D121" s="3">
        <f t="shared" si="3"/>
        <v>99.430122351502419</v>
      </c>
    </row>
    <row r="122" spans="1:7" ht="20.25" customHeight="1" thickBot="1">
      <c r="A122" s="7" t="s">
        <v>40</v>
      </c>
      <c r="B122" s="18">
        <v>982.9</v>
      </c>
      <c r="C122" s="18">
        <v>982.9</v>
      </c>
      <c r="D122" s="3">
        <f t="shared" si="3"/>
        <v>100</v>
      </c>
    </row>
    <row r="123" spans="1:7" ht="19.5" customHeight="1" thickBot="1">
      <c r="A123" s="7" t="s">
        <v>41</v>
      </c>
      <c r="B123" s="18">
        <v>0</v>
      </c>
      <c r="C123" s="18">
        <v>0</v>
      </c>
      <c r="D123" s="3">
        <f t="shared" si="3"/>
        <v>100</v>
      </c>
    </row>
    <row r="124" spans="1:7" ht="18.75" customHeight="1" thickBot="1">
      <c r="A124" s="16" t="s">
        <v>42</v>
      </c>
      <c r="B124" s="18">
        <v>15854.3</v>
      </c>
      <c r="C124" s="18">
        <v>15854.3</v>
      </c>
      <c r="D124" s="3">
        <f t="shared" si="3"/>
        <v>100</v>
      </c>
    </row>
    <row r="125" spans="1:7" ht="16.5" thickBot="1">
      <c r="A125" s="17" t="s">
        <v>43</v>
      </c>
      <c r="B125" s="3">
        <f>SUM(B113:B124)</f>
        <v>349272.9</v>
      </c>
      <c r="C125" s="3">
        <f t="shared" ref="C125" si="4">SUM(C113:C124)</f>
        <v>348285</v>
      </c>
      <c r="D125" s="3" t="e">
        <f t="shared" si="3"/>
        <v>#DIV/0!</v>
      </c>
    </row>
    <row r="126" spans="1:7" ht="19.5" customHeight="1" thickBot="1">
      <c r="A126" s="16" t="s">
        <v>44</v>
      </c>
      <c r="B126" s="18">
        <f>B112-B125</f>
        <v>-9866.8000000000466</v>
      </c>
      <c r="C126" s="18">
        <f>C112-C125</f>
        <v>-9866.7999999999884</v>
      </c>
      <c r="D126" s="3">
        <f t="shared" si="3"/>
        <v>100</v>
      </c>
    </row>
    <row r="127" spans="1:7" ht="21" customHeight="1" thickBot="1">
      <c r="A127" s="7" t="s">
        <v>45</v>
      </c>
      <c r="B127" s="18">
        <v>9866.7999999999993</v>
      </c>
      <c r="C127" s="28">
        <v>9866.7999999999993</v>
      </c>
      <c r="D127" s="3">
        <f t="shared" si="3"/>
        <v>99.7171552674141</v>
      </c>
    </row>
    <row r="128" spans="1:7" ht="21.75" customHeight="1" thickBot="1">
      <c r="A128" s="7" t="s">
        <v>46</v>
      </c>
      <c r="B128" s="18">
        <v>0</v>
      </c>
      <c r="C128" s="18">
        <v>0</v>
      </c>
      <c r="D128" s="3">
        <f t="shared" si="3"/>
        <v>99.999999999999417</v>
      </c>
    </row>
    <row r="129" spans="1:4" ht="20.25" customHeight="1" thickBot="1">
      <c r="A129" s="16" t="s">
        <v>47</v>
      </c>
      <c r="B129" s="18"/>
      <c r="C129" s="18"/>
      <c r="D129" s="3">
        <f t="shared" si="3"/>
        <v>100</v>
      </c>
    </row>
    <row r="130" spans="1:4" ht="34.5" customHeight="1" thickBot="1">
      <c r="A130" s="16" t="s">
        <v>48</v>
      </c>
      <c r="B130" s="18">
        <v>0</v>
      </c>
      <c r="C130" s="18">
        <v>0</v>
      </c>
      <c r="D130" s="3" t="e">
        <f t="shared" si="3"/>
        <v>#DIV/0!</v>
      </c>
    </row>
    <row r="131" spans="1:4" ht="16.5" customHeight="1" thickBot="1">
      <c r="A131" s="7" t="s">
        <v>71</v>
      </c>
      <c r="B131" s="18"/>
      <c r="C131" s="18"/>
      <c r="D131" s="3" t="e">
        <f t="shared" si="3"/>
        <v>#DIV/0!</v>
      </c>
    </row>
    <row r="132" spans="1:4" ht="17.25" customHeight="1" thickBot="1">
      <c r="A132" s="7" t="s">
        <v>72</v>
      </c>
      <c r="B132" s="18"/>
      <c r="C132" s="18"/>
      <c r="D132" s="3" t="e">
        <f t="shared" si="3"/>
        <v>#DIV/0!</v>
      </c>
    </row>
    <row r="133" spans="1:4" ht="22.5" customHeight="1" thickBot="1">
      <c r="A133" s="7" t="s">
        <v>73</v>
      </c>
      <c r="B133" s="18"/>
      <c r="C133" s="18"/>
      <c r="D133" s="3" t="e">
        <f t="shared" si="3"/>
        <v>#DIV/0!</v>
      </c>
    </row>
    <row r="134" spans="1:4" ht="20.25" customHeight="1" thickBot="1">
      <c r="A134" s="7" t="s">
        <v>49</v>
      </c>
      <c r="B134" s="18"/>
      <c r="C134" s="18"/>
      <c r="D134" s="3" t="e">
        <f t="shared" si="3"/>
        <v>#DIV/0!</v>
      </c>
    </row>
    <row r="135" spans="1:4" ht="32.25" thickBot="1">
      <c r="A135" s="7" t="s">
        <v>50</v>
      </c>
      <c r="B135" s="18"/>
      <c r="C135" s="18"/>
      <c r="D135" s="3" t="e">
        <f t="shared" si="3"/>
        <v>#DIV/0!</v>
      </c>
    </row>
    <row r="136" spans="1:4" ht="51.75" customHeight="1" thickBot="1">
      <c r="A136" s="16" t="s">
        <v>51</v>
      </c>
      <c r="B136" s="18">
        <v>9866.7999999999993</v>
      </c>
      <c r="C136" s="18">
        <v>9866.7999999999993</v>
      </c>
      <c r="D136" s="3" t="e">
        <f t="shared" si="3"/>
        <v>#DIV/0!</v>
      </c>
    </row>
  </sheetData>
  <mergeCells count="6">
    <mergeCell ref="A2:D2"/>
    <mergeCell ref="A3:D3"/>
    <mergeCell ref="B4:B6"/>
    <mergeCell ref="A4:A6"/>
    <mergeCell ref="C4:C6"/>
    <mergeCell ref="D4:D6"/>
  </mergeCells>
  <pageMargins left="0.55118110236220474" right="0" top="0.5511811023622047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Управление финансов</dc:creator>
  <cp:lastModifiedBy>Управление финансов</cp:lastModifiedBy>
  <cp:lastPrinted>2020-11-17T06:46:46Z</cp:lastPrinted>
  <dcterms:created xsi:type="dcterms:W3CDTF">2015-11-06T11:56:52Z</dcterms:created>
  <dcterms:modified xsi:type="dcterms:W3CDTF">2024-11-13T14:03:33Z</dcterms:modified>
</cp:coreProperties>
</file>